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filterPrivacy="1" defaultThemeVersion="124226"/>
  <xr:revisionPtr revIDLastSave="0" documentId="13_ncr:1_{E1AF199C-C306-4A4A-8F1D-E03BD20B8FFF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8" i="1" l="1"/>
  <c r="D3" i="1"/>
</calcChain>
</file>

<file path=xl/sharedStrings.xml><?xml version="1.0" encoding="utf-8"?>
<sst xmlns="http://schemas.openxmlformats.org/spreadsheetml/2006/main" count="56" uniqueCount="24">
  <si>
    <t>OPERAZIONI ATTIVE</t>
  </si>
  <si>
    <t xml:space="preserve">OPERAZIONE </t>
  </si>
  <si>
    <t>CEDENTE/PRESTATORE</t>
  </si>
  <si>
    <t>CESSIONARIO/BENEFICIARIO</t>
  </si>
  <si>
    <t>Cessione di componenti</t>
  </si>
  <si>
    <t>Vimercati S.p.a.</t>
  </si>
  <si>
    <t>Servizi funzionali</t>
  </si>
  <si>
    <t>Locazione macchinari e stampi</t>
  </si>
  <si>
    <t>Licenza di produzione e know-how</t>
  </si>
  <si>
    <t>S.C. Vimercati East Europe S.r.l.</t>
  </si>
  <si>
    <t>Materiali vari</t>
  </si>
  <si>
    <t>Viney Corporation PVT Ltd</t>
  </si>
  <si>
    <t>OPERAZIONI PASSIVE</t>
  </si>
  <si>
    <t xml:space="preserve">Lavorazioni </t>
  </si>
  <si>
    <t>Acquisto di prodotti finiti</t>
  </si>
  <si>
    <t xml:space="preserve">Trasporti </t>
  </si>
  <si>
    <t>Altre operazioni marginali</t>
  </si>
  <si>
    <t>Componenti</t>
  </si>
  <si>
    <t>Acquisto semilavorati</t>
  </si>
  <si>
    <t>Viney East Europe</t>
  </si>
  <si>
    <t>IMPORTO (valore in Euro) FY2016</t>
  </si>
  <si>
    <t xml:space="preserve">Materiali vari </t>
  </si>
  <si>
    <r>
      <t xml:space="preserve">IMPORTO (valore in Euro) FY2017
</t>
    </r>
    <r>
      <rPr>
        <i/>
        <sz val="11"/>
        <color rgb="FFFF0000"/>
        <rFont val="Calibri"/>
        <family val="2"/>
        <scheme val="minor"/>
      </rPr>
      <t>&lt;da completare / integrare&gt;</t>
    </r>
  </si>
  <si>
    <r>
      <t xml:space="preserve">IMPORTO (valore in Euro) FY2018
</t>
    </r>
    <r>
      <rPr>
        <i/>
        <sz val="11"/>
        <color rgb="FFFF0000"/>
        <rFont val="Calibri"/>
        <family val="2"/>
        <scheme val="minor"/>
      </rPr>
      <t>&lt;da completare / integrare&gt;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</si>
</sst>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/>
    <xf numFmtId="164" fontId="0" fillId="0" borderId="1" xfId="1" applyFont="1" applyBorder="1"/>
    <xf numFmtId="165" fontId="0" fillId="0" borderId="1" xfId="1" applyNumberFormat="1" applyFont="1" applyBorder="1"/>
    <xf numFmtId="164" fontId="0" fillId="0" borderId="0" xfId="0" applyNumberFormat="1"/>
    <xf numFmtId="0" fontId="0" fillId="0" borderId="1" xfId="0" applyFill="1" applyBorder="1"/>
    <xf numFmtId="164" fontId="0" fillId="4" borderId="1" xfId="1" applyFont="1" applyFill="1" applyBorder="1"/>
    <xf numFmtId="164" fontId="0" fillId="5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workbookViewId="0">
      <selection activeCell="F21" sqref="F21"/>
    </sheetView>
  </sheetViews>
  <sheetFormatPr defaultRowHeight="14.4" x14ac:dyDescent="0.3"/>
  <cols>
    <col min="1" max="3" width="32.6640625" customWidth="1"/>
    <col min="4" max="4" width="30.6640625" customWidth="1"/>
    <col min="5" max="5" width="30" customWidth="1"/>
    <col min="6" max="6" width="25" customWidth="1"/>
    <col min="7" max="7" width="15.44140625" bestFit="1" customWidth="1"/>
  </cols>
  <sheetData>
    <row r="1" spans="1:7" x14ac:dyDescent="0.3">
      <c r="A1" s="11" t="s">
        <v>0</v>
      </c>
      <c r="B1" s="11"/>
      <c r="C1" s="11"/>
      <c r="D1" s="11"/>
      <c r="E1" s="11"/>
      <c r="F1" s="12"/>
    </row>
    <row r="2" spans="1:7" s="1" customFormat="1" ht="33" customHeight="1" x14ac:dyDescent="0.3">
      <c r="A2" s="2" t="s">
        <v>1</v>
      </c>
      <c r="B2" s="2" t="s">
        <v>2</v>
      </c>
      <c r="C2" s="2" t="s">
        <v>3</v>
      </c>
      <c r="D2" s="2" t="s">
        <v>20</v>
      </c>
      <c r="E2" s="3" t="s">
        <v>22</v>
      </c>
      <c r="F2" s="3" t="s">
        <v>23</v>
      </c>
    </row>
    <row r="3" spans="1:7" x14ac:dyDescent="0.3">
      <c r="A3" s="4" t="s">
        <v>4</v>
      </c>
      <c r="B3" s="4" t="s">
        <v>5</v>
      </c>
      <c r="C3" s="4" t="s">
        <v>9</v>
      </c>
      <c r="D3" s="6">
        <f>26786601.79+174554+13876.06+1747-322387.52-146813.85-720418.06</f>
        <v>25787159.419999998</v>
      </c>
      <c r="E3" s="6">
        <v>38203830</v>
      </c>
      <c r="F3" s="6">
        <v>32472236</v>
      </c>
    </row>
    <row r="4" spans="1:7" x14ac:dyDescent="0.3">
      <c r="A4" s="4" t="s">
        <v>6</v>
      </c>
      <c r="B4" s="4" t="s">
        <v>5</v>
      </c>
      <c r="C4" s="4" t="s">
        <v>9</v>
      </c>
      <c r="D4" s="6">
        <v>2159389</v>
      </c>
      <c r="E4" s="6">
        <v>3177421</v>
      </c>
      <c r="F4" s="6">
        <v>3730937</v>
      </c>
    </row>
    <row r="5" spans="1:7" x14ac:dyDescent="0.3">
      <c r="A5" s="4" t="s">
        <v>7</v>
      </c>
      <c r="B5" s="4" t="s">
        <v>5</v>
      </c>
      <c r="C5" s="4" t="s">
        <v>9</v>
      </c>
      <c r="D5" s="6">
        <v>576000</v>
      </c>
      <c r="E5" s="6">
        <v>1058004</v>
      </c>
      <c r="F5" s="6">
        <v>525000</v>
      </c>
    </row>
    <row r="6" spans="1:7" x14ac:dyDescent="0.3">
      <c r="A6" s="4" t="s">
        <v>8</v>
      </c>
      <c r="B6" s="4" t="s">
        <v>5</v>
      </c>
      <c r="C6" s="4" t="s">
        <v>9</v>
      </c>
      <c r="D6" s="6">
        <v>223800</v>
      </c>
      <c r="E6" s="6">
        <v>316404</v>
      </c>
      <c r="F6" s="6">
        <v>301140</v>
      </c>
    </row>
    <row r="7" spans="1:7" x14ac:dyDescent="0.3">
      <c r="A7" s="4" t="s">
        <v>10</v>
      </c>
      <c r="B7" s="4" t="s">
        <v>5</v>
      </c>
      <c r="C7" s="4" t="s">
        <v>11</v>
      </c>
      <c r="D7" s="6">
        <v>234482.49</v>
      </c>
      <c r="E7" s="6">
        <v>470691</v>
      </c>
      <c r="F7" s="6">
        <v>687000</v>
      </c>
    </row>
    <row r="8" spans="1:7" x14ac:dyDescent="0.3">
      <c r="A8" s="4" t="s">
        <v>10</v>
      </c>
      <c r="B8" s="4" t="s">
        <v>5</v>
      </c>
      <c r="C8" s="4" t="s">
        <v>19</v>
      </c>
      <c r="D8" s="6">
        <v>143548.01999999999</v>
      </c>
      <c r="E8" s="6">
        <v>332832</v>
      </c>
      <c r="F8" s="6">
        <v>437000</v>
      </c>
    </row>
    <row r="9" spans="1:7" x14ac:dyDescent="0.3">
      <c r="A9" s="4" t="s">
        <v>10</v>
      </c>
      <c r="B9" s="4" t="s">
        <v>5</v>
      </c>
      <c r="C9" s="4" t="s">
        <v>9</v>
      </c>
      <c r="F9" s="6">
        <v>40291</v>
      </c>
    </row>
    <row r="12" spans="1:7" x14ac:dyDescent="0.3">
      <c r="A12" s="11" t="s">
        <v>12</v>
      </c>
      <c r="B12" s="11"/>
      <c r="C12" s="11"/>
      <c r="D12" s="11"/>
      <c r="E12" s="11"/>
      <c r="F12" s="12"/>
    </row>
    <row r="13" spans="1:7" ht="43.2" x14ac:dyDescent="0.3">
      <c r="A13" s="2" t="s">
        <v>1</v>
      </c>
      <c r="B13" s="2" t="s">
        <v>2</v>
      </c>
      <c r="C13" s="2" t="s">
        <v>3</v>
      </c>
      <c r="D13" s="2" t="s">
        <v>20</v>
      </c>
      <c r="E13" s="3" t="s">
        <v>22</v>
      </c>
      <c r="F13" s="3" t="s">
        <v>23</v>
      </c>
    </row>
    <row r="14" spans="1:7" x14ac:dyDescent="0.3">
      <c r="A14" s="4" t="s">
        <v>13</v>
      </c>
      <c r="B14" s="4" t="s">
        <v>9</v>
      </c>
      <c r="C14" s="4" t="s">
        <v>5</v>
      </c>
      <c r="D14" s="5">
        <v>2973702.58</v>
      </c>
      <c r="E14" s="5">
        <v>1107045</v>
      </c>
      <c r="F14" s="5">
        <v>0</v>
      </c>
    </row>
    <row r="15" spans="1:7" x14ac:dyDescent="0.3">
      <c r="A15" s="4" t="s">
        <v>14</v>
      </c>
      <c r="B15" s="4" t="s">
        <v>9</v>
      </c>
      <c r="C15" s="4" t="s">
        <v>5</v>
      </c>
      <c r="D15" s="5">
        <v>4789855.18</v>
      </c>
      <c r="E15" s="9">
        <v>25978286</v>
      </c>
      <c r="F15" s="9">
        <v>31481911</v>
      </c>
    </row>
    <row r="16" spans="1:7" x14ac:dyDescent="0.3">
      <c r="A16" s="4" t="s">
        <v>18</v>
      </c>
      <c r="B16" s="4" t="s">
        <v>9</v>
      </c>
      <c r="C16" s="4" t="s">
        <v>5</v>
      </c>
      <c r="D16" s="5">
        <v>4166847</v>
      </c>
      <c r="E16" s="9"/>
      <c r="F16" s="9"/>
      <c r="G16" s="7"/>
    </row>
    <row r="17" spans="1:6" x14ac:dyDescent="0.3">
      <c r="A17" s="4" t="s">
        <v>15</v>
      </c>
      <c r="B17" s="4" t="s">
        <v>9</v>
      </c>
      <c r="C17" s="4" t="s">
        <v>5</v>
      </c>
      <c r="D17" s="5">
        <v>85452</v>
      </c>
      <c r="E17" s="9"/>
      <c r="F17" s="9"/>
    </row>
    <row r="18" spans="1:6" x14ac:dyDescent="0.3">
      <c r="A18" s="4" t="s">
        <v>16</v>
      </c>
      <c r="B18" s="4" t="s">
        <v>9</v>
      </c>
      <c r="C18" s="4" t="s">
        <v>5</v>
      </c>
      <c r="D18" s="5">
        <f>23379+73031+1985+15713+6268-250.76</f>
        <v>120125.24</v>
      </c>
      <c r="E18" s="9"/>
      <c r="F18" s="9">
        <v>38010</v>
      </c>
    </row>
    <row r="19" spans="1:6" x14ac:dyDescent="0.3">
      <c r="A19" s="4" t="s">
        <v>17</v>
      </c>
      <c r="B19" s="4" t="s">
        <v>11</v>
      </c>
      <c r="C19" s="4" t="s">
        <v>5</v>
      </c>
      <c r="D19" s="5">
        <v>1338080.8</v>
      </c>
      <c r="E19" s="10">
        <v>3626937</v>
      </c>
      <c r="F19" s="10">
        <v>2869953</v>
      </c>
    </row>
    <row r="20" spans="1:6" x14ac:dyDescent="0.3">
      <c r="A20" s="8" t="s">
        <v>21</v>
      </c>
      <c r="B20" s="4" t="s">
        <v>19</v>
      </c>
      <c r="C20" s="4" t="s">
        <v>5</v>
      </c>
      <c r="D20" s="5">
        <v>47821.35</v>
      </c>
      <c r="E20" s="5">
        <v>450566</v>
      </c>
      <c r="F20" s="5">
        <v>734866</v>
      </c>
    </row>
  </sheetData>
  <mergeCells count="2">
    <mergeCell ref="A1:E1"/>
    <mergeCell ref="A12:E12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2019-06-18T08:08:54Z</dcterms:modified>
</cp:coreProperties>
</file>